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2'!$7:$7</definedName>
    <definedName name="_xlnm.Print_Area" localSheetId="0">'Приложение 2'!$A$1:$I$87</definedName>
  </definedNames>
  <calcPr calcId="162913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A1" i="1" l="1"/>
  <c r="E7" i="1" l="1"/>
</calcChain>
</file>

<file path=xl/sharedStrings.xml><?xml version="1.0" encoding="utf-8"?>
<sst xmlns="http://schemas.openxmlformats.org/spreadsheetml/2006/main" count="244" uniqueCount="111">
  <si>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</si>
  <si>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</si>
  <si>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</si>
  <si>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</si>
  <si>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</si>
  <si>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</si>
  <si>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</si>
  <si>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</si>
  <si>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</si>
  <si>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</si>
  <si>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</si>
  <si>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01.01.2021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</si>
  <si>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</si>
  <si>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</si>
  <si>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</si>
  <si>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</si>
  <si>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</si>
  <si>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</si>
  <si>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</si>
  <si>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</si>
  <si>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</si>
  <si>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</si>
  <si>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</si>
  <si>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</si>
  <si>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</si>
  <si>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</si>
  <si>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</si>
  <si>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</si>
  <si>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</si>
  <si>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</si>
  <si>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</si>
  <si>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</si>
  <si>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</si>
  <si>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</si>
  <si>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</si>
  <si>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</si>
  <si>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</si>
  <si>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</si>
  <si>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</si>
  <si>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</si>
  <si>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</si>
  <si>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</si>
  <si>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</si>
  <si>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</si>
  <si>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</si>
  <si>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</si>
  <si>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</si>
  <si>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</si>
  <si>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</si>
  <si>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</si>
  <si>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</si>
  <si>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</si>
  <si>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</si>
  <si>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</si>
  <si>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</si>
  <si>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</si>
  <si>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</si>
  <si>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</si>
  <si>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</si>
  <si>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</si>
  <si>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</si>
  <si>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</si>
  <si>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</si>
  <si>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</si>
  <si>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</si>
  <si>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</si>
  <si>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</si>
  <si>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</si>
  <si>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</si>
  <si>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</si>
  <si>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</si>
  <si>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</si>
  <si>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</si>
  <si>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</si>
  <si>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</si>
  <si>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</si>
  <si>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</si>
  <si>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</si>
  <si>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</si>
  <si>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</si>
  <si>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</si>
  <si>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</si>
  <si>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</si>
  <si>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</si>
  <si>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</si>
  <si>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</si>
  <si>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</si>
  <si>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</si>
  <si>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</si>
  <si>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</si>
  <si>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</si>
  <si>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</si>
  <si>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</si>
  <si>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</si>
  <si>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</si>
  <si>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</si>
  <si>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</si>
  <si>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</si>
  <si>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</si>
  <si>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</si>
  <si>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</si>
  <si>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</si>
  <si>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</si>
  <si>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</si>
  <si>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</si>
  <si>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</si>
  <si>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</si>
  <si>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</si>
  <si>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 xml:space="preserve">Исполнение по расходам краевого бюджета за 1 полугодие 2021 года года по разделам и подразделам классификации расходов бюджетов        
</t>
  </si>
  <si>
    <t>Приложение 2</t>
  </si>
  <si>
    <t>Исполнение 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</si>
</sst>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view="pageBreakPreview" zoomScale="85" zoomScaleNormal="100" zoomScaleSheetLayoutView="85" workbookViewId="0">
      <selection activeCell="D79" sqref="D79"/>
    </sheetView>
  </sheetViews>
  <sheetFormatPr defaultRowHeight="14.4" x14ac:dyDescent="0.3"/>
  <cols>
    <col min="1" max="1" width="7.44140625" customWidth="1"/>
    <col min="2" max="2" width="72.109375" customWidth="1"/>
    <col min="3" max="3" width="8.44140625" customWidth="1"/>
    <col min="4" max="4" width="11.77734375" customWidth="1"/>
    <col min="5" max="5" width="20.6640625" customWidth="1"/>
    <col min="6" max="6" width="19.44140625" customWidth="1"/>
    <col min="7" max="7" width="9.44140625" customWidth="1"/>
    <col min="8" max="9" width="13.6640625" customWidth="1"/>
  </cols>
  <sheetData>
    <row r="1" spans="1:9" ht="15.6" x14ac:dyDescent="0.3">
      <c r="A1" s="25">
        <f>YEAR(Date)</f>
        <v>2021</v>
      </c>
      <c r="B1" s="25" t="s">
        <v>11</v>
      </c>
      <c r="C1" s="26"/>
      <c r="D1" s="26"/>
      <c r="I1" s="1" t="s">
        <v>109</v>
      </c>
    </row>
    <row r="2" spans="1:9" ht="15.6" x14ac:dyDescent="0.3">
      <c r="A2" s="25"/>
      <c r="B2" s="25"/>
      <c r="C2" s="26"/>
      <c r="D2" s="26"/>
      <c r="E2" s="1"/>
    </row>
    <row r="3" spans="1:9" x14ac:dyDescent="0.3">
      <c r="A3" s="27"/>
      <c r="B3" s="27"/>
      <c r="C3" s="28"/>
      <c r="D3" s="28"/>
      <c r="E3" s="5"/>
    </row>
    <row r="4" spans="1:9" s="7" customFormat="1" ht="72" customHeight="1" x14ac:dyDescent="0.35">
      <c r="A4" s="36" t="s">
        <v>108</v>
      </c>
      <c r="B4" s="37"/>
      <c r="C4" s="37"/>
      <c r="D4" s="37"/>
      <c r="E4" s="37"/>
      <c r="F4" s="37"/>
      <c r="G4" s="37"/>
      <c r="H4" s="37"/>
      <c r="I4" s="37"/>
    </row>
    <row r="5" spans="1:9" x14ac:dyDescent="0.3">
      <c r="A5" s="2"/>
      <c r="B5" s="3"/>
      <c r="C5" s="4"/>
      <c r="D5" s="4"/>
      <c r="E5" s="5"/>
    </row>
    <row r="6" spans="1:9" x14ac:dyDescent="0.3">
      <c r="A6" s="2"/>
      <c r="B6" s="3"/>
      <c r="C6" s="4"/>
      <c r="D6" s="4"/>
      <c r="I6" s="6" t="s">
        <v>0</v>
      </c>
    </row>
    <row r="7" spans="1:9" ht="70.5" customHeight="1" x14ac:dyDescent="0.3">
      <c r="A7" s="8" t="s">
        <v>1</v>
      </c>
      <c r="B7" s="9"/>
      <c r="C7" s="10" t="s">
        <v>2</v>
      </c>
      <c r="D7" s="9" t="s">
        <v>3</v>
      </c>
      <c r="E7" s="11" t="str">
        <f>CONCATENATE("Годовой объем ассигнований на ",Year," год")</f>
        <v>Годовой объем ассигнований на 2021 год</v>
      </c>
      <c r="F7" s="11" t="s">
        <v>110</v>
      </c>
      <c r="G7" s="11" t="s">
        <v>5</v>
      </c>
      <c r="H7" s="11" t="s">
        <v>6</v>
      </c>
      <c r="I7" s="11" t="s">
        <v>8</v>
      </c>
    </row>
    <row r="8" spans="1:9" x14ac:dyDescent="0.3">
      <c r="A8" s="34">
        <v>1</v>
      </c>
      <c r="B8" s="35" t="s">
        <v>4</v>
      </c>
      <c r="C8" s="34">
        <v>3</v>
      </c>
      <c r="D8" s="35" t="s">
        <v>9</v>
      </c>
      <c r="E8" s="34">
        <v>5</v>
      </c>
      <c r="F8" s="35" t="s">
        <v>10</v>
      </c>
      <c r="G8" s="34">
        <v>7</v>
      </c>
      <c r="H8" s="35" t="s">
        <v>7</v>
      </c>
      <c r="I8" s="34">
        <v>9</v>
      </c>
    </row>
    <row r="9" spans="1:9" s="12" customFormat="1" ht="18" x14ac:dyDescent="0.35">
      <c r="A9" s="17" t="s">
        <v>12</v>
      </c>
      <c r="B9" s="18" t="s">
        <v>13</v>
      </c>
      <c r="C9" s="19" t="s">
        <v>14</v>
      </c>
      <c r="D9" s="19"/>
      <c r="E9" s="20">
        <v>3934708.4644499999</v>
      </c>
      <c r="F9" s="20">
        <v>1558888.28733</v>
      </c>
      <c r="G9" s="32">
        <f t="shared" ref="G9:G40" si="0">(F9/E9)*100</f>
        <v>39.618901919024488</v>
      </c>
      <c r="H9" s="32">
        <f t="shared" ref="H9:H40" si="1">(E9/(98149031.30807))*100</f>
        <v>4.0089121736716322</v>
      </c>
      <c r="I9" s="32">
        <f t="shared" ref="I9:I40" si="2">(F9/(45416376.84101))*100</f>
        <v>3.4324364816401602</v>
      </c>
    </row>
    <row r="10" spans="1:9" s="12" customFormat="1" ht="36" x14ac:dyDescent="0.35">
      <c r="A10" s="13"/>
      <c r="B10" s="14" t="s">
        <v>15</v>
      </c>
      <c r="C10" s="15" t="s">
        <v>14</v>
      </c>
      <c r="D10" s="15" t="s">
        <v>16</v>
      </c>
      <c r="E10" s="16">
        <v>13384.918</v>
      </c>
      <c r="F10" s="16">
        <v>6884.9531200000001</v>
      </c>
      <c r="G10" s="31">
        <f t="shared" si="0"/>
        <v>51.438141944537875</v>
      </c>
      <c r="H10" s="31">
        <f t="shared" si="1"/>
        <v>1.363734091066823E-2</v>
      </c>
      <c r="I10" s="31">
        <f t="shared" si="2"/>
        <v>1.5159626546393806E-2</v>
      </c>
    </row>
    <row r="11" spans="1:9" s="12" customFormat="1" ht="54" x14ac:dyDescent="0.35">
      <c r="A11" s="13"/>
      <c r="B11" s="14" t="s">
        <v>17</v>
      </c>
      <c r="C11" s="15" t="s">
        <v>14</v>
      </c>
      <c r="D11" s="15" t="s">
        <v>18</v>
      </c>
      <c r="E11" s="16">
        <v>269157.54534000001</v>
      </c>
      <c r="F11" s="16">
        <v>105994.5689</v>
      </c>
      <c r="G11" s="31">
        <f t="shared" si="0"/>
        <v>39.380121692708848</v>
      </c>
      <c r="H11" s="31">
        <f t="shared" si="1"/>
        <v>0.27423352197452544</v>
      </c>
      <c r="I11" s="31">
        <f t="shared" si="2"/>
        <v>0.23338402636356764</v>
      </c>
    </row>
    <row r="12" spans="1:9" s="12" customFormat="1" ht="54" x14ac:dyDescent="0.35">
      <c r="A12" s="13"/>
      <c r="B12" s="14" t="s">
        <v>19</v>
      </c>
      <c r="C12" s="15" t="s">
        <v>14</v>
      </c>
      <c r="D12" s="15" t="s">
        <v>20</v>
      </c>
      <c r="E12" s="16">
        <v>453520.31066999998</v>
      </c>
      <c r="F12" s="16">
        <v>228525.43591999999</v>
      </c>
      <c r="G12" s="31">
        <f t="shared" si="0"/>
        <v>50.389239587173527</v>
      </c>
      <c r="H12" s="31">
        <f t="shared" si="1"/>
        <v>0.46207313982192166</v>
      </c>
      <c r="I12" s="31">
        <f t="shared" si="2"/>
        <v>0.50317848277506472</v>
      </c>
    </row>
    <row r="13" spans="1:9" s="12" customFormat="1" ht="18" x14ac:dyDescent="0.35">
      <c r="A13" s="13"/>
      <c r="B13" s="14" t="s">
        <v>21</v>
      </c>
      <c r="C13" s="15" t="s">
        <v>14</v>
      </c>
      <c r="D13" s="15" t="s">
        <v>22</v>
      </c>
      <c r="E13" s="16">
        <v>338672.77</v>
      </c>
      <c r="F13" s="16">
        <v>161990.57638000001</v>
      </c>
      <c r="G13" s="31">
        <f t="shared" si="0"/>
        <v>47.831001110600063</v>
      </c>
      <c r="H13" s="31">
        <f t="shared" si="1"/>
        <v>0.34505971733635815</v>
      </c>
      <c r="I13" s="31">
        <f t="shared" si="2"/>
        <v>0.35667877459068037</v>
      </c>
    </row>
    <row r="14" spans="1:9" s="12" customFormat="1" ht="54" x14ac:dyDescent="0.35">
      <c r="A14" s="13"/>
      <c r="B14" s="14" t="s">
        <v>23</v>
      </c>
      <c r="C14" s="15" t="s">
        <v>14</v>
      </c>
      <c r="D14" s="15" t="s">
        <v>24</v>
      </c>
      <c r="E14" s="16">
        <v>229748.179</v>
      </c>
      <c r="F14" s="16">
        <v>104002.93088</v>
      </c>
      <c r="G14" s="31">
        <f t="shared" si="0"/>
        <v>45.26822860258666</v>
      </c>
      <c r="H14" s="31">
        <f t="shared" si="1"/>
        <v>0.23408094398697307</v>
      </c>
      <c r="I14" s="31">
        <f t="shared" si="2"/>
        <v>0.22899874035325432</v>
      </c>
    </row>
    <row r="15" spans="1:9" s="12" customFormat="1" ht="18" x14ac:dyDescent="0.35">
      <c r="A15" s="13"/>
      <c r="B15" s="14" t="s">
        <v>25</v>
      </c>
      <c r="C15" s="15" t="s">
        <v>14</v>
      </c>
      <c r="D15" s="15" t="s">
        <v>26</v>
      </c>
      <c r="E15" s="16">
        <v>87615.6</v>
      </c>
      <c r="F15" s="16">
        <v>57774.867019999998</v>
      </c>
      <c r="G15" s="31">
        <f t="shared" si="0"/>
        <v>65.941301571866191</v>
      </c>
      <c r="H15" s="31">
        <f t="shared" si="1"/>
        <v>8.9267921274732015E-2</v>
      </c>
      <c r="I15" s="31">
        <f t="shared" si="2"/>
        <v>0.1272115281724335</v>
      </c>
    </row>
    <row r="16" spans="1:9" s="12" customFormat="1" ht="18" x14ac:dyDescent="0.35">
      <c r="A16" s="13"/>
      <c r="B16" s="14" t="s">
        <v>27</v>
      </c>
      <c r="C16" s="15" t="s">
        <v>14</v>
      </c>
      <c r="D16" s="15" t="s">
        <v>28</v>
      </c>
      <c r="E16" s="16">
        <v>202929.87474</v>
      </c>
      <c r="F16" s="16"/>
      <c r="G16" s="31">
        <f t="shared" si="0"/>
        <v>0</v>
      </c>
      <c r="H16" s="31">
        <f t="shared" si="1"/>
        <v>0.20675687985451846</v>
      </c>
      <c r="I16" s="31">
        <f t="shared" si="2"/>
        <v>0</v>
      </c>
    </row>
    <row r="17" spans="1:9" s="12" customFormat="1" ht="18" x14ac:dyDescent="0.35">
      <c r="A17" s="13"/>
      <c r="B17" s="14" t="s">
        <v>29</v>
      </c>
      <c r="C17" s="15" t="s">
        <v>14</v>
      </c>
      <c r="D17" s="15" t="s">
        <v>30</v>
      </c>
      <c r="E17" s="16">
        <v>2339679.2667</v>
      </c>
      <c r="F17" s="16">
        <v>893714.95510999998</v>
      </c>
      <c r="G17" s="31">
        <f t="shared" si="0"/>
        <v>38.198182453039387</v>
      </c>
      <c r="H17" s="31">
        <f t="shared" si="1"/>
        <v>2.3838027085119355</v>
      </c>
      <c r="I17" s="31">
        <f t="shared" si="2"/>
        <v>1.9678253028387656</v>
      </c>
    </row>
    <row r="18" spans="1:9" s="12" customFormat="1" ht="18" x14ac:dyDescent="0.35">
      <c r="A18" s="17" t="s">
        <v>4</v>
      </c>
      <c r="B18" s="18" t="s">
        <v>31</v>
      </c>
      <c r="C18" s="19" t="s">
        <v>16</v>
      </c>
      <c r="D18" s="19"/>
      <c r="E18" s="20">
        <v>18262.900000000001</v>
      </c>
      <c r="F18" s="20">
        <v>7301.6536999999998</v>
      </c>
      <c r="G18" s="32">
        <f t="shared" si="0"/>
        <v>39.980800968082832</v>
      </c>
      <c r="H18" s="32">
        <f t="shared" si="1"/>
        <v>1.8607315585903689E-2</v>
      </c>
      <c r="I18" s="32">
        <f t="shared" si="2"/>
        <v>1.6077138265698829E-2</v>
      </c>
    </row>
    <row r="19" spans="1:9" s="12" customFormat="1" ht="18" x14ac:dyDescent="0.35">
      <c r="A19" s="13"/>
      <c r="B19" s="14" t="s">
        <v>32</v>
      </c>
      <c r="C19" s="15" t="s">
        <v>16</v>
      </c>
      <c r="D19" s="15" t="s">
        <v>18</v>
      </c>
      <c r="E19" s="16">
        <v>14073.1</v>
      </c>
      <c r="F19" s="16">
        <v>5853.7696299999998</v>
      </c>
      <c r="G19" s="31">
        <f t="shared" si="0"/>
        <v>41.595452530004046</v>
      </c>
      <c r="H19" s="31">
        <f t="shared" si="1"/>
        <v>1.4338501167502488E-2</v>
      </c>
      <c r="I19" s="31">
        <f t="shared" si="2"/>
        <v>1.2889116299374576E-2</v>
      </c>
    </row>
    <row r="20" spans="1:9" s="12" customFormat="1" ht="18" x14ac:dyDescent="0.35">
      <c r="A20" s="13"/>
      <c r="B20" s="14" t="s">
        <v>33</v>
      </c>
      <c r="C20" s="15" t="s">
        <v>16</v>
      </c>
      <c r="D20" s="15" t="s">
        <v>34</v>
      </c>
      <c r="E20" s="16">
        <v>4189.8</v>
      </c>
      <c r="F20" s="16">
        <v>1447.8840700000001</v>
      </c>
      <c r="G20" s="31">
        <f t="shared" si="0"/>
        <v>34.557355243687049</v>
      </c>
      <c r="H20" s="31">
        <f t="shared" si="1"/>
        <v>4.2688144184012001E-3</v>
      </c>
      <c r="I20" s="31">
        <f t="shared" si="2"/>
        <v>3.1880219663242546E-3</v>
      </c>
    </row>
    <row r="21" spans="1:9" s="12" customFormat="1" ht="34.799999999999997" x14ac:dyDescent="0.35">
      <c r="A21" s="17" t="s">
        <v>35</v>
      </c>
      <c r="B21" s="18" t="s">
        <v>36</v>
      </c>
      <c r="C21" s="19" t="s">
        <v>18</v>
      </c>
      <c r="D21" s="19"/>
      <c r="E21" s="20">
        <v>1370846.1188300001</v>
      </c>
      <c r="F21" s="20">
        <v>669078.82658999995</v>
      </c>
      <c r="G21" s="32">
        <f t="shared" si="0"/>
        <v>48.807726658704063</v>
      </c>
      <c r="H21" s="32">
        <f t="shared" si="1"/>
        <v>1.3966985721205853</v>
      </c>
      <c r="I21" s="32">
        <f t="shared" si="2"/>
        <v>1.4732104873364456</v>
      </c>
    </row>
    <row r="22" spans="1:9" s="12" customFormat="1" ht="18" x14ac:dyDescent="0.35">
      <c r="A22" s="13"/>
      <c r="B22" s="14" t="s">
        <v>37</v>
      </c>
      <c r="C22" s="15" t="s">
        <v>18</v>
      </c>
      <c r="D22" s="15" t="s">
        <v>20</v>
      </c>
      <c r="E22" s="16">
        <v>52665.4</v>
      </c>
      <c r="F22" s="16">
        <v>24982.3514</v>
      </c>
      <c r="G22" s="31">
        <f t="shared" si="0"/>
        <v>47.435985295848887</v>
      </c>
      <c r="H22" s="31">
        <f t="shared" si="1"/>
        <v>5.3658603959823033E-2</v>
      </c>
      <c r="I22" s="31">
        <f t="shared" si="2"/>
        <v>5.500736328539859E-2</v>
      </c>
    </row>
    <row r="23" spans="1:9" s="12" customFormat="1" ht="18" x14ac:dyDescent="0.35">
      <c r="A23" s="13"/>
      <c r="B23" s="14" t="s">
        <v>38</v>
      </c>
      <c r="C23" s="15" t="s">
        <v>18</v>
      </c>
      <c r="D23" s="15" t="s">
        <v>34</v>
      </c>
      <c r="E23" s="16">
        <v>87417.003249999994</v>
      </c>
      <c r="F23" s="16">
        <v>43575.801879999999</v>
      </c>
      <c r="G23" s="31">
        <f t="shared" si="0"/>
        <v>49.848199160270347</v>
      </c>
      <c r="H23" s="31">
        <f t="shared" si="1"/>
        <v>8.9065579236962261E-2</v>
      </c>
      <c r="I23" s="31">
        <f t="shared" si="2"/>
        <v>9.5947332021985521E-2</v>
      </c>
    </row>
    <row r="24" spans="1:9" s="12" customFormat="1" ht="36" x14ac:dyDescent="0.35">
      <c r="A24" s="13"/>
      <c r="B24" s="14" t="s">
        <v>39</v>
      </c>
      <c r="C24" s="15" t="s">
        <v>18</v>
      </c>
      <c r="D24" s="15" t="s">
        <v>40</v>
      </c>
      <c r="E24" s="16">
        <v>1211663.4501799999</v>
      </c>
      <c r="F24" s="16">
        <v>585360.41419000004</v>
      </c>
      <c r="G24" s="31">
        <f t="shared" si="0"/>
        <v>48.310478796982878</v>
      </c>
      <c r="H24" s="31">
        <f t="shared" si="1"/>
        <v>1.2345139162676326</v>
      </c>
      <c r="I24" s="31">
        <f t="shared" si="2"/>
        <v>1.2888751919581405</v>
      </c>
    </row>
    <row r="25" spans="1:9" s="12" customFormat="1" ht="18" x14ac:dyDescent="0.35">
      <c r="A25" s="13"/>
      <c r="B25" s="14" t="s">
        <v>41</v>
      </c>
      <c r="C25" s="15" t="s">
        <v>18</v>
      </c>
      <c r="D25" s="15" t="s">
        <v>28</v>
      </c>
      <c r="E25" s="16">
        <v>4103.1653999999999</v>
      </c>
      <c r="F25" s="16">
        <v>1275.39912</v>
      </c>
      <c r="G25" s="31">
        <f t="shared" si="0"/>
        <v>31.083297787605641</v>
      </c>
      <c r="H25" s="31">
        <f t="shared" si="1"/>
        <v>4.1805459975666924E-3</v>
      </c>
      <c r="I25" s="31">
        <f t="shared" si="2"/>
        <v>2.8082361665810874E-3</v>
      </c>
    </row>
    <row r="26" spans="1:9" s="12" customFormat="1" ht="36" x14ac:dyDescent="0.35">
      <c r="A26" s="13"/>
      <c r="B26" s="14" t="s">
        <v>42</v>
      </c>
      <c r="C26" s="15" t="s">
        <v>18</v>
      </c>
      <c r="D26" s="15" t="s">
        <v>43</v>
      </c>
      <c r="E26" s="16">
        <v>14997.1</v>
      </c>
      <c r="F26" s="16">
        <v>13884.86</v>
      </c>
      <c r="G26" s="31">
        <f t="shared" si="0"/>
        <v>92.583632835681556</v>
      </c>
      <c r="H26" s="31">
        <f t="shared" si="1"/>
        <v>1.5279926658600562E-2</v>
      </c>
      <c r="I26" s="31">
        <f t="shared" si="2"/>
        <v>3.0572363904340066E-2</v>
      </c>
    </row>
    <row r="27" spans="1:9" s="12" customFormat="1" ht="18" x14ac:dyDescent="0.35">
      <c r="A27" s="17" t="s">
        <v>9</v>
      </c>
      <c r="B27" s="18" t="s">
        <v>44</v>
      </c>
      <c r="C27" s="19" t="s">
        <v>20</v>
      </c>
      <c r="D27" s="19"/>
      <c r="E27" s="20">
        <v>26125049.083870001</v>
      </c>
      <c r="F27" s="20">
        <v>10399494.366</v>
      </c>
      <c r="G27" s="32">
        <f t="shared" si="0"/>
        <v>39.806602210063616</v>
      </c>
      <c r="H27" s="32">
        <f t="shared" si="1"/>
        <v>26.617735025696525</v>
      </c>
      <c r="I27" s="32">
        <f t="shared" si="2"/>
        <v>22.898115370157587</v>
      </c>
    </row>
    <row r="28" spans="1:9" s="12" customFormat="1" ht="18" x14ac:dyDescent="0.35">
      <c r="A28" s="13"/>
      <c r="B28" s="14" t="s">
        <v>45</v>
      </c>
      <c r="C28" s="15" t="s">
        <v>20</v>
      </c>
      <c r="D28" s="15" t="s">
        <v>14</v>
      </c>
      <c r="E28" s="16">
        <v>896948.31146999996</v>
      </c>
      <c r="F28" s="16">
        <v>383573.09714999999</v>
      </c>
      <c r="G28" s="31">
        <f t="shared" si="0"/>
        <v>42.764236494449243</v>
      </c>
      <c r="H28" s="31">
        <f t="shared" si="1"/>
        <v>0.91386364135847675</v>
      </c>
      <c r="I28" s="31">
        <f t="shared" si="2"/>
        <v>0.8445700071865746</v>
      </c>
    </row>
    <row r="29" spans="1:9" s="12" customFormat="1" ht="18" x14ac:dyDescent="0.35">
      <c r="A29" s="13"/>
      <c r="B29" s="14" t="s">
        <v>46</v>
      </c>
      <c r="C29" s="15" t="s">
        <v>20</v>
      </c>
      <c r="D29" s="15" t="s">
        <v>16</v>
      </c>
      <c r="E29" s="16">
        <v>15139751.63479</v>
      </c>
      <c r="F29" s="16">
        <v>6480817.7571299998</v>
      </c>
      <c r="G29" s="31">
        <f t="shared" si="0"/>
        <v>42.806631928079803</v>
      </c>
      <c r="H29" s="31">
        <f t="shared" si="1"/>
        <v>15.425268525849608</v>
      </c>
      <c r="I29" s="31">
        <f t="shared" si="2"/>
        <v>14.269781536773676</v>
      </c>
    </row>
    <row r="30" spans="1:9" s="12" customFormat="1" ht="18" x14ac:dyDescent="0.35">
      <c r="A30" s="13"/>
      <c r="B30" s="14" t="s">
        <v>47</v>
      </c>
      <c r="C30" s="15" t="s">
        <v>20</v>
      </c>
      <c r="D30" s="15" t="s">
        <v>20</v>
      </c>
      <c r="E30" s="16">
        <v>20400.8</v>
      </c>
      <c r="F30" s="16">
        <v>822.90908000000002</v>
      </c>
      <c r="G30" s="31">
        <f t="shared" si="0"/>
        <v>4.0337098545155099</v>
      </c>
      <c r="H30" s="31">
        <f t="shared" si="1"/>
        <v>2.0785533721638071E-2</v>
      </c>
      <c r="I30" s="31">
        <f t="shared" si="2"/>
        <v>1.8119214636622687E-3</v>
      </c>
    </row>
    <row r="31" spans="1:9" s="12" customFormat="1" ht="18" x14ac:dyDescent="0.35">
      <c r="A31" s="13"/>
      <c r="B31" s="14" t="s">
        <v>48</v>
      </c>
      <c r="C31" s="15" t="s">
        <v>20</v>
      </c>
      <c r="D31" s="15" t="s">
        <v>22</v>
      </c>
      <c r="E31" s="16">
        <v>1445769.8725099999</v>
      </c>
      <c r="F31" s="16">
        <v>720839.24939999997</v>
      </c>
      <c r="G31" s="31">
        <f t="shared" si="0"/>
        <v>49.858505361475792</v>
      </c>
      <c r="H31" s="31">
        <f t="shared" si="1"/>
        <v>1.4730352946347682</v>
      </c>
      <c r="I31" s="31">
        <f t="shared" si="2"/>
        <v>1.5871791180601131</v>
      </c>
    </row>
    <row r="32" spans="1:9" s="12" customFormat="1" ht="18" x14ac:dyDescent="0.35">
      <c r="A32" s="13"/>
      <c r="B32" s="14" t="s">
        <v>49</v>
      </c>
      <c r="C32" s="15" t="s">
        <v>20</v>
      </c>
      <c r="D32" s="15" t="s">
        <v>24</v>
      </c>
      <c r="E32" s="16">
        <v>22269.46</v>
      </c>
      <c r="F32" s="16"/>
      <c r="G32" s="31">
        <f t="shared" si="0"/>
        <v>0</v>
      </c>
      <c r="H32" s="31">
        <f t="shared" si="1"/>
        <v>2.2689434325745567E-2</v>
      </c>
      <c r="I32" s="31">
        <f t="shared" si="2"/>
        <v>0</v>
      </c>
    </row>
    <row r="33" spans="1:9" s="12" customFormat="1" ht="18" x14ac:dyDescent="0.35">
      <c r="A33" s="13"/>
      <c r="B33" s="14" t="s">
        <v>50</v>
      </c>
      <c r="C33" s="15" t="s">
        <v>20</v>
      </c>
      <c r="D33" s="15" t="s">
        <v>26</v>
      </c>
      <c r="E33" s="16">
        <v>484658.00293000002</v>
      </c>
      <c r="F33" s="16">
        <v>228793.7825</v>
      </c>
      <c r="G33" s="31">
        <f t="shared" si="0"/>
        <v>47.207263909153916</v>
      </c>
      <c r="H33" s="31">
        <f t="shared" si="1"/>
        <v>0.49379805024132772</v>
      </c>
      <c r="I33" s="31">
        <f t="shared" si="2"/>
        <v>0.50376934140066454</v>
      </c>
    </row>
    <row r="34" spans="1:9" s="12" customFormat="1" ht="18" x14ac:dyDescent="0.35">
      <c r="A34" s="13"/>
      <c r="B34" s="14" t="s">
        <v>51</v>
      </c>
      <c r="C34" s="15" t="s">
        <v>20</v>
      </c>
      <c r="D34" s="15" t="s">
        <v>52</v>
      </c>
      <c r="E34" s="16">
        <v>1805595.67429</v>
      </c>
      <c r="F34" s="16">
        <v>909467.00150000001</v>
      </c>
      <c r="G34" s="31">
        <f t="shared" si="0"/>
        <v>50.369360895684601</v>
      </c>
      <c r="H34" s="31">
        <f t="shared" si="1"/>
        <v>1.83964696362881</v>
      </c>
      <c r="I34" s="31">
        <f t="shared" si="2"/>
        <v>2.002508929067127</v>
      </c>
    </row>
    <row r="35" spans="1:9" s="12" customFormat="1" ht="18" x14ac:dyDescent="0.35">
      <c r="A35" s="13"/>
      <c r="B35" s="14" t="s">
        <v>53</v>
      </c>
      <c r="C35" s="15" t="s">
        <v>20</v>
      </c>
      <c r="D35" s="15" t="s">
        <v>34</v>
      </c>
      <c r="E35" s="16">
        <v>5043003.8286600001</v>
      </c>
      <c r="F35" s="16">
        <v>1180624.6376</v>
      </c>
      <c r="G35" s="31">
        <f t="shared" si="0"/>
        <v>23.411139029686385</v>
      </c>
      <c r="H35" s="31">
        <f t="shared" si="1"/>
        <v>5.1381086103957854</v>
      </c>
      <c r="I35" s="31">
        <f t="shared" si="2"/>
        <v>2.5995570754863073</v>
      </c>
    </row>
    <row r="36" spans="1:9" s="12" customFormat="1" ht="18" x14ac:dyDescent="0.35">
      <c r="A36" s="13"/>
      <c r="B36" s="14" t="s">
        <v>54</v>
      </c>
      <c r="C36" s="15" t="s">
        <v>20</v>
      </c>
      <c r="D36" s="15" t="s">
        <v>40</v>
      </c>
      <c r="E36" s="16">
        <v>289401.27850000001</v>
      </c>
      <c r="F36" s="16">
        <v>90401.439379999996</v>
      </c>
      <c r="G36" s="31">
        <f t="shared" si="0"/>
        <v>31.237401523780754</v>
      </c>
      <c r="H36" s="31">
        <f t="shared" si="1"/>
        <v>0.29485902677085807</v>
      </c>
      <c r="I36" s="31">
        <f t="shared" si="2"/>
        <v>0.19905031107274382</v>
      </c>
    </row>
    <row r="37" spans="1:9" s="12" customFormat="1" ht="18" x14ac:dyDescent="0.35">
      <c r="A37" s="13"/>
      <c r="B37" s="14" t="s">
        <v>55</v>
      </c>
      <c r="C37" s="15" t="s">
        <v>20</v>
      </c>
      <c r="D37" s="15" t="s">
        <v>56</v>
      </c>
      <c r="E37" s="16">
        <v>977250.22071999998</v>
      </c>
      <c r="F37" s="16">
        <v>404154.49226000003</v>
      </c>
      <c r="G37" s="31">
        <f t="shared" si="0"/>
        <v>41.356295827923653</v>
      </c>
      <c r="H37" s="31">
        <f t="shared" si="1"/>
        <v>0.9956799447695095</v>
      </c>
      <c r="I37" s="31">
        <f t="shared" si="2"/>
        <v>0.88988712964671657</v>
      </c>
    </row>
    <row r="38" spans="1:9" s="12" customFormat="1" ht="18" x14ac:dyDescent="0.35">
      <c r="A38" s="17" t="s">
        <v>57</v>
      </c>
      <c r="B38" s="18" t="s">
        <v>58</v>
      </c>
      <c r="C38" s="19" t="s">
        <v>22</v>
      </c>
      <c r="D38" s="19"/>
      <c r="E38" s="20">
        <v>13140141.287350001</v>
      </c>
      <c r="F38" s="20">
        <v>6328494.5227300003</v>
      </c>
      <c r="G38" s="32">
        <f t="shared" si="0"/>
        <v>48.161540917542759</v>
      </c>
      <c r="H38" s="32">
        <f t="shared" si="1"/>
        <v>13.387948013573103</v>
      </c>
      <c r="I38" s="32">
        <f t="shared" si="2"/>
        <v>13.934388788617563</v>
      </c>
    </row>
    <row r="39" spans="1:9" s="12" customFormat="1" ht="18" x14ac:dyDescent="0.35">
      <c r="A39" s="13"/>
      <c r="B39" s="14" t="s">
        <v>59</v>
      </c>
      <c r="C39" s="15" t="s">
        <v>22</v>
      </c>
      <c r="D39" s="15" t="s">
        <v>14</v>
      </c>
      <c r="E39" s="16">
        <v>2076427.5991100001</v>
      </c>
      <c r="F39" s="16">
        <v>712069.14564999996</v>
      </c>
      <c r="G39" s="31">
        <f t="shared" si="0"/>
        <v>34.292991768901913</v>
      </c>
      <c r="H39" s="31">
        <f t="shared" si="1"/>
        <v>2.1155864417984045</v>
      </c>
      <c r="I39" s="31">
        <f t="shared" si="2"/>
        <v>1.5678686746473731</v>
      </c>
    </row>
    <row r="40" spans="1:9" s="12" customFormat="1" ht="18" x14ac:dyDescent="0.35">
      <c r="A40" s="13"/>
      <c r="B40" s="14" t="s">
        <v>60</v>
      </c>
      <c r="C40" s="15" t="s">
        <v>22</v>
      </c>
      <c r="D40" s="15" t="s">
        <v>16</v>
      </c>
      <c r="E40" s="16">
        <v>10599065.996649999</v>
      </c>
      <c r="F40" s="16">
        <v>5552560.7926700003</v>
      </c>
      <c r="G40" s="31">
        <f t="shared" si="0"/>
        <v>52.387265013964189</v>
      </c>
      <c r="H40" s="31">
        <f t="shared" si="1"/>
        <v>10.798951202464412</v>
      </c>
      <c r="I40" s="31">
        <f t="shared" si="2"/>
        <v>12.225899948179396</v>
      </c>
    </row>
    <row r="41" spans="1:9" s="12" customFormat="1" ht="18" x14ac:dyDescent="0.35">
      <c r="A41" s="13"/>
      <c r="B41" s="14" t="s">
        <v>61</v>
      </c>
      <c r="C41" s="15" t="s">
        <v>22</v>
      </c>
      <c r="D41" s="15" t="s">
        <v>18</v>
      </c>
      <c r="E41" s="16">
        <v>277924.77259000001</v>
      </c>
      <c r="F41" s="16">
        <v>28330.058730000001</v>
      </c>
      <c r="G41" s="31">
        <f t="shared" ref="G41:G72" si="3">(F41/E41)*100</f>
        <v>10.193426971619061</v>
      </c>
      <c r="H41" s="31">
        <f t="shared" ref="H41:H72" si="4">(E41/(98149031.30807))*100</f>
        <v>0.28316608822928702</v>
      </c>
      <c r="I41" s="31">
        <f t="shared" ref="I41:I72" si="5">(F41/(45416376.84101))*100</f>
        <v>6.2378509032491952E-2</v>
      </c>
    </row>
    <row r="42" spans="1:9" s="12" customFormat="1" ht="18" x14ac:dyDescent="0.35">
      <c r="A42" s="13"/>
      <c r="B42" s="14" t="s">
        <v>62</v>
      </c>
      <c r="C42" s="15" t="s">
        <v>22</v>
      </c>
      <c r="D42" s="15" t="s">
        <v>22</v>
      </c>
      <c r="E42" s="16">
        <v>186722.91899999999</v>
      </c>
      <c r="F42" s="16">
        <v>35534.525679999999</v>
      </c>
      <c r="G42" s="31">
        <f t="shared" si="3"/>
        <v>19.030618132099789</v>
      </c>
      <c r="H42" s="31">
        <f t="shared" si="4"/>
        <v>0.19024428108099656</v>
      </c>
      <c r="I42" s="31">
        <f t="shared" si="5"/>
        <v>7.8241656758301997E-2</v>
      </c>
    </row>
    <row r="43" spans="1:9" s="12" customFormat="1" ht="18" x14ac:dyDescent="0.35">
      <c r="A43" s="17" t="s">
        <v>10</v>
      </c>
      <c r="B43" s="18" t="s">
        <v>63</v>
      </c>
      <c r="C43" s="19" t="s">
        <v>24</v>
      </c>
      <c r="D43" s="19"/>
      <c r="E43" s="20">
        <v>722888.15668999997</v>
      </c>
      <c r="F43" s="20">
        <v>199716.32837999999</v>
      </c>
      <c r="G43" s="32">
        <f t="shared" si="3"/>
        <v>27.627555733444588</v>
      </c>
      <c r="H43" s="32">
        <f t="shared" si="4"/>
        <v>0.73652092848578399</v>
      </c>
      <c r="I43" s="32">
        <f t="shared" si="5"/>
        <v>0.43974518064078705</v>
      </c>
    </row>
    <row r="44" spans="1:9" s="12" customFormat="1" ht="36" x14ac:dyDescent="0.35">
      <c r="A44" s="13"/>
      <c r="B44" s="14" t="s">
        <v>64</v>
      </c>
      <c r="C44" s="15" t="s">
        <v>24</v>
      </c>
      <c r="D44" s="15" t="s">
        <v>18</v>
      </c>
      <c r="E44" s="16">
        <v>215059.28669000001</v>
      </c>
      <c r="F44" s="16">
        <v>66308.044779999997</v>
      </c>
      <c r="G44" s="31">
        <f t="shared" si="3"/>
        <v>30.832448949568303</v>
      </c>
      <c r="H44" s="31">
        <f t="shared" si="4"/>
        <v>0.21911503743218033</v>
      </c>
      <c r="I44" s="31">
        <f t="shared" si="5"/>
        <v>0.14600029635152509</v>
      </c>
    </row>
    <row r="45" spans="1:9" s="12" customFormat="1" ht="18" x14ac:dyDescent="0.35">
      <c r="A45" s="13"/>
      <c r="B45" s="14" t="s">
        <v>65</v>
      </c>
      <c r="C45" s="15" t="s">
        <v>24</v>
      </c>
      <c r="D45" s="15" t="s">
        <v>22</v>
      </c>
      <c r="E45" s="16">
        <v>507828.87</v>
      </c>
      <c r="F45" s="16">
        <v>133408.2836</v>
      </c>
      <c r="G45" s="31">
        <f t="shared" si="3"/>
        <v>26.270322835328365</v>
      </c>
      <c r="H45" s="31">
        <f t="shared" si="4"/>
        <v>0.51740589105360357</v>
      </c>
      <c r="I45" s="31">
        <f t="shared" si="5"/>
        <v>0.29374488428926199</v>
      </c>
    </row>
    <row r="46" spans="1:9" s="12" customFormat="1" ht="18" x14ac:dyDescent="0.35">
      <c r="A46" s="17" t="s">
        <v>66</v>
      </c>
      <c r="B46" s="18" t="s">
        <v>67</v>
      </c>
      <c r="C46" s="19" t="s">
        <v>26</v>
      </c>
      <c r="D46" s="19"/>
      <c r="E46" s="20">
        <v>16583012.91243</v>
      </c>
      <c r="F46" s="20">
        <v>8725560.9418800008</v>
      </c>
      <c r="G46" s="32">
        <f t="shared" si="3"/>
        <v>52.617464558202506</v>
      </c>
      <c r="H46" s="32">
        <f t="shared" si="4"/>
        <v>16.895747916634317</v>
      </c>
      <c r="I46" s="32">
        <f t="shared" si="5"/>
        <v>19.212366879079198</v>
      </c>
    </row>
    <row r="47" spans="1:9" s="12" customFormat="1" ht="18" x14ac:dyDescent="0.35">
      <c r="A47" s="13"/>
      <c r="B47" s="14" t="s">
        <v>68</v>
      </c>
      <c r="C47" s="15" t="s">
        <v>26</v>
      </c>
      <c r="D47" s="15" t="s">
        <v>14</v>
      </c>
      <c r="E47" s="16">
        <v>4443637.6655599996</v>
      </c>
      <c r="F47" s="16">
        <v>2221929.21697</v>
      </c>
      <c r="G47" s="31">
        <f t="shared" si="3"/>
        <v>50.002484095201005</v>
      </c>
      <c r="H47" s="31">
        <f t="shared" si="4"/>
        <v>4.527439146711818</v>
      </c>
      <c r="I47" s="31">
        <f t="shared" si="5"/>
        <v>4.8923524321377529</v>
      </c>
    </row>
    <row r="48" spans="1:9" s="12" customFormat="1" ht="18" x14ac:dyDescent="0.35">
      <c r="A48" s="13"/>
      <c r="B48" s="14" t="s">
        <v>69</v>
      </c>
      <c r="C48" s="15" t="s">
        <v>26</v>
      </c>
      <c r="D48" s="15" t="s">
        <v>16</v>
      </c>
      <c r="E48" s="16">
        <v>8469054.9028299991</v>
      </c>
      <c r="F48" s="16">
        <v>4823201.9223999996</v>
      </c>
      <c r="G48" s="31">
        <f t="shared" si="3"/>
        <v>56.950887409978769</v>
      </c>
      <c r="H48" s="31">
        <f t="shared" si="4"/>
        <v>8.6287707478715134</v>
      </c>
      <c r="I48" s="31">
        <f t="shared" si="5"/>
        <v>10.619961912163706</v>
      </c>
    </row>
    <row r="49" spans="1:9" s="12" customFormat="1" ht="18" x14ac:dyDescent="0.35">
      <c r="A49" s="13"/>
      <c r="B49" s="14" t="s">
        <v>70</v>
      </c>
      <c r="C49" s="15" t="s">
        <v>26</v>
      </c>
      <c r="D49" s="15" t="s">
        <v>18</v>
      </c>
      <c r="E49" s="16">
        <v>670215.55419000005</v>
      </c>
      <c r="F49" s="16">
        <v>309426.99815</v>
      </c>
      <c r="G49" s="31">
        <f t="shared" si="3"/>
        <v>46.168280669636658</v>
      </c>
      <c r="H49" s="31">
        <f t="shared" si="4"/>
        <v>0.68285498619576657</v>
      </c>
      <c r="I49" s="31">
        <f t="shared" si="5"/>
        <v>0.68131149966721727</v>
      </c>
    </row>
    <row r="50" spans="1:9" s="12" customFormat="1" ht="18" x14ac:dyDescent="0.35">
      <c r="A50" s="13"/>
      <c r="B50" s="14" t="s">
        <v>71</v>
      </c>
      <c r="C50" s="15" t="s">
        <v>26</v>
      </c>
      <c r="D50" s="15" t="s">
        <v>20</v>
      </c>
      <c r="E50" s="16">
        <v>1628859.1911599999</v>
      </c>
      <c r="F50" s="16">
        <v>869245.78422000003</v>
      </c>
      <c r="G50" s="31">
        <f t="shared" si="3"/>
        <v>53.365311681788931</v>
      </c>
      <c r="H50" s="31">
        <f t="shared" si="4"/>
        <v>1.659577450181184</v>
      </c>
      <c r="I50" s="31">
        <f t="shared" si="5"/>
        <v>1.913947885501712</v>
      </c>
    </row>
    <row r="51" spans="1:9" s="12" customFormat="1" ht="36" x14ac:dyDescent="0.35">
      <c r="A51" s="13"/>
      <c r="B51" s="14" t="s">
        <v>72</v>
      </c>
      <c r="C51" s="15" t="s">
        <v>26</v>
      </c>
      <c r="D51" s="15" t="s">
        <v>22</v>
      </c>
      <c r="E51" s="16">
        <v>171968.90741000001</v>
      </c>
      <c r="F51" s="16">
        <v>89488.234570000001</v>
      </c>
      <c r="G51" s="31">
        <f t="shared" si="3"/>
        <v>52.037450209907099</v>
      </c>
      <c r="H51" s="31">
        <f t="shared" si="4"/>
        <v>0.17521202717755238</v>
      </c>
      <c r="I51" s="31">
        <f t="shared" si="5"/>
        <v>0.19703957205409237</v>
      </c>
    </row>
    <row r="52" spans="1:9" s="12" customFormat="1" ht="18" x14ac:dyDescent="0.35">
      <c r="A52" s="13"/>
      <c r="B52" s="14" t="s">
        <v>73</v>
      </c>
      <c r="C52" s="15" t="s">
        <v>26</v>
      </c>
      <c r="D52" s="15" t="s">
        <v>26</v>
      </c>
      <c r="E52" s="16">
        <v>502554.17976000003</v>
      </c>
      <c r="F52" s="16">
        <v>163764.70585999999</v>
      </c>
      <c r="G52" s="31">
        <f t="shared" si="3"/>
        <v>32.586477728273501</v>
      </c>
      <c r="H52" s="31">
        <f t="shared" si="4"/>
        <v>0.51203172671422892</v>
      </c>
      <c r="I52" s="31">
        <f t="shared" si="5"/>
        <v>0.36058513965852962</v>
      </c>
    </row>
    <row r="53" spans="1:9" s="12" customFormat="1" ht="18" x14ac:dyDescent="0.35">
      <c r="A53" s="13"/>
      <c r="B53" s="14" t="s">
        <v>74</v>
      </c>
      <c r="C53" s="15" t="s">
        <v>26</v>
      </c>
      <c r="D53" s="15" t="s">
        <v>52</v>
      </c>
      <c r="E53" s="16">
        <v>21088.097000000002</v>
      </c>
      <c r="F53" s="16">
        <v>9816.8797200000008</v>
      </c>
      <c r="G53" s="31">
        <f t="shared" si="3"/>
        <v>46.551757230631104</v>
      </c>
      <c r="H53" s="31">
        <f t="shared" si="4"/>
        <v>2.1485792288472742E-2</v>
      </c>
      <c r="I53" s="31">
        <f t="shared" si="5"/>
        <v>2.1615285944905169E-2</v>
      </c>
    </row>
    <row r="54" spans="1:9" s="12" customFormat="1" ht="18" x14ac:dyDescent="0.35">
      <c r="A54" s="13"/>
      <c r="B54" s="14" t="s">
        <v>75</v>
      </c>
      <c r="C54" s="15" t="s">
        <v>26</v>
      </c>
      <c r="D54" s="15" t="s">
        <v>34</v>
      </c>
      <c r="E54" s="16">
        <v>675634.41451999999</v>
      </c>
      <c r="F54" s="16">
        <v>238687.19998999999</v>
      </c>
      <c r="G54" s="31">
        <f t="shared" si="3"/>
        <v>35.327862947830113</v>
      </c>
      <c r="H54" s="31">
        <f t="shared" si="4"/>
        <v>0.68837603949377746</v>
      </c>
      <c r="I54" s="31">
        <f t="shared" si="5"/>
        <v>0.52555315195128172</v>
      </c>
    </row>
    <row r="55" spans="1:9" s="12" customFormat="1" ht="18" x14ac:dyDescent="0.35">
      <c r="A55" s="17" t="s">
        <v>7</v>
      </c>
      <c r="B55" s="18" t="s">
        <v>76</v>
      </c>
      <c r="C55" s="19" t="s">
        <v>52</v>
      </c>
      <c r="D55" s="19"/>
      <c r="E55" s="20">
        <v>1144534.6053500001</v>
      </c>
      <c r="F55" s="20">
        <v>405422.56751999998</v>
      </c>
      <c r="G55" s="32">
        <f t="shared" si="3"/>
        <v>35.422482258281853</v>
      </c>
      <c r="H55" s="32">
        <f t="shared" si="4"/>
        <v>1.1661191048921684</v>
      </c>
      <c r="I55" s="32">
        <f t="shared" si="5"/>
        <v>0.89267923978011443</v>
      </c>
    </row>
    <row r="56" spans="1:9" s="12" customFormat="1" ht="18" x14ac:dyDescent="0.35">
      <c r="A56" s="13"/>
      <c r="B56" s="14" t="s">
        <v>77</v>
      </c>
      <c r="C56" s="15" t="s">
        <v>52</v>
      </c>
      <c r="D56" s="15" t="s">
        <v>14</v>
      </c>
      <c r="E56" s="16">
        <v>1090214.8043</v>
      </c>
      <c r="F56" s="16">
        <v>381895.00459000003</v>
      </c>
      <c r="G56" s="31">
        <f t="shared" si="3"/>
        <v>35.029335786281621</v>
      </c>
      <c r="H56" s="31">
        <f t="shared" si="4"/>
        <v>1.1107748999356251</v>
      </c>
      <c r="I56" s="31">
        <f t="shared" si="5"/>
        <v>0.84087510090667816</v>
      </c>
    </row>
    <row r="57" spans="1:9" s="12" customFormat="1" ht="18" x14ac:dyDescent="0.35">
      <c r="A57" s="13"/>
      <c r="B57" s="14" t="s">
        <v>78</v>
      </c>
      <c r="C57" s="15" t="s">
        <v>52</v>
      </c>
      <c r="D57" s="15" t="s">
        <v>20</v>
      </c>
      <c r="E57" s="16">
        <v>54319.801050000002</v>
      </c>
      <c r="F57" s="16">
        <v>23527.56293</v>
      </c>
      <c r="G57" s="31">
        <f t="shared" si="3"/>
        <v>43.31305062833988</v>
      </c>
      <c r="H57" s="31">
        <f t="shared" si="4"/>
        <v>5.5344204956543186E-2</v>
      </c>
      <c r="I57" s="31">
        <f t="shared" si="5"/>
        <v>5.1804138873436337E-2</v>
      </c>
    </row>
    <row r="58" spans="1:9" s="12" customFormat="1" ht="18" x14ac:dyDescent="0.35">
      <c r="A58" s="17" t="s">
        <v>79</v>
      </c>
      <c r="B58" s="18" t="s">
        <v>80</v>
      </c>
      <c r="C58" s="19" t="s">
        <v>34</v>
      </c>
      <c r="D58" s="19"/>
      <c r="E58" s="20">
        <v>10235426.266419999</v>
      </c>
      <c r="F58" s="20">
        <v>5287993.5690099997</v>
      </c>
      <c r="G58" s="32">
        <f t="shared" si="3"/>
        <v>51.663637950855545</v>
      </c>
      <c r="H58" s="32">
        <f t="shared" si="4"/>
        <v>10.428453679072044</v>
      </c>
      <c r="I58" s="32">
        <f t="shared" si="5"/>
        <v>11.643362894230384</v>
      </c>
    </row>
    <row r="59" spans="1:9" s="12" customFormat="1" ht="18" x14ac:dyDescent="0.35">
      <c r="A59" s="13"/>
      <c r="B59" s="14" t="s">
        <v>81</v>
      </c>
      <c r="C59" s="15" t="s">
        <v>34</v>
      </c>
      <c r="D59" s="15" t="s">
        <v>14</v>
      </c>
      <c r="E59" s="16">
        <v>2127384.1004300001</v>
      </c>
      <c r="F59" s="16">
        <v>956115.90957999998</v>
      </c>
      <c r="G59" s="31">
        <f t="shared" si="3"/>
        <v>44.943266680743918</v>
      </c>
      <c r="H59" s="31">
        <f t="shared" si="4"/>
        <v>2.1675039193739676</v>
      </c>
      <c r="I59" s="31">
        <f t="shared" si="5"/>
        <v>2.1052227766364848</v>
      </c>
    </row>
    <row r="60" spans="1:9" s="12" customFormat="1" ht="18" x14ac:dyDescent="0.35">
      <c r="A60" s="13"/>
      <c r="B60" s="14" t="s">
        <v>82</v>
      </c>
      <c r="C60" s="15" t="s">
        <v>34</v>
      </c>
      <c r="D60" s="15" t="s">
        <v>16</v>
      </c>
      <c r="E60" s="16">
        <v>2097845.8697100002</v>
      </c>
      <c r="F60" s="16">
        <v>904940.55325</v>
      </c>
      <c r="G60" s="31">
        <f t="shared" si="3"/>
        <v>43.136655858092006</v>
      </c>
      <c r="H60" s="31">
        <f t="shared" si="4"/>
        <v>2.1374086343504355</v>
      </c>
      <c r="I60" s="31">
        <f t="shared" si="5"/>
        <v>1.9925423739060981</v>
      </c>
    </row>
    <row r="61" spans="1:9" s="12" customFormat="1" ht="18" x14ac:dyDescent="0.35">
      <c r="A61" s="13"/>
      <c r="B61" s="14" t="s">
        <v>83</v>
      </c>
      <c r="C61" s="15" t="s">
        <v>34</v>
      </c>
      <c r="D61" s="15" t="s">
        <v>18</v>
      </c>
      <c r="E61" s="16">
        <v>85822.2</v>
      </c>
      <c r="F61" s="16">
        <v>30953.579989999998</v>
      </c>
      <c r="G61" s="31">
        <f t="shared" si="3"/>
        <v>36.067101507535341</v>
      </c>
      <c r="H61" s="31">
        <f t="shared" si="4"/>
        <v>8.74406999806462E-2</v>
      </c>
      <c r="I61" s="31">
        <f t="shared" si="5"/>
        <v>6.8155106468223578E-2</v>
      </c>
    </row>
    <row r="62" spans="1:9" s="12" customFormat="1" ht="18" x14ac:dyDescent="0.35">
      <c r="A62" s="13"/>
      <c r="B62" s="14" t="s">
        <v>84</v>
      </c>
      <c r="C62" s="15" t="s">
        <v>34</v>
      </c>
      <c r="D62" s="15" t="s">
        <v>20</v>
      </c>
      <c r="E62" s="16">
        <v>651722.61346000002</v>
      </c>
      <c r="F62" s="16">
        <v>387026.38071</v>
      </c>
      <c r="G62" s="31">
        <f t="shared" si="3"/>
        <v>59.385139124646017</v>
      </c>
      <c r="H62" s="31">
        <f t="shared" si="4"/>
        <v>0.66401329159772771</v>
      </c>
      <c r="I62" s="31">
        <f t="shared" si="5"/>
        <v>0.85217361584097928</v>
      </c>
    </row>
    <row r="63" spans="1:9" s="12" customFormat="1" ht="36" x14ac:dyDescent="0.35">
      <c r="A63" s="13"/>
      <c r="B63" s="14" t="s">
        <v>85</v>
      </c>
      <c r="C63" s="15" t="s">
        <v>34</v>
      </c>
      <c r="D63" s="15" t="s">
        <v>24</v>
      </c>
      <c r="E63" s="16">
        <v>79805.547999999995</v>
      </c>
      <c r="F63" s="16">
        <v>39082.574739999996</v>
      </c>
      <c r="G63" s="31">
        <f t="shared" si="3"/>
        <v>48.972252831344505</v>
      </c>
      <c r="H63" s="31">
        <f t="shared" si="4"/>
        <v>8.1310581405033416E-2</v>
      </c>
      <c r="I63" s="31">
        <f t="shared" si="5"/>
        <v>8.6053924725913597E-2</v>
      </c>
    </row>
    <row r="64" spans="1:9" s="12" customFormat="1" ht="18" x14ac:dyDescent="0.35">
      <c r="A64" s="13"/>
      <c r="B64" s="14" t="s">
        <v>86</v>
      </c>
      <c r="C64" s="15" t="s">
        <v>34</v>
      </c>
      <c r="D64" s="15" t="s">
        <v>34</v>
      </c>
      <c r="E64" s="16">
        <v>5192845.9348200001</v>
      </c>
      <c r="F64" s="16">
        <v>2969874.5707399999</v>
      </c>
      <c r="G64" s="31">
        <f t="shared" si="3"/>
        <v>57.191655751345628</v>
      </c>
      <c r="H64" s="31">
        <f t="shared" si="4"/>
        <v>5.2907765523642354</v>
      </c>
      <c r="I64" s="31">
        <f t="shared" si="5"/>
        <v>6.5392150966526854</v>
      </c>
    </row>
    <row r="65" spans="1:9" s="12" customFormat="1" ht="18" x14ac:dyDescent="0.35">
      <c r="A65" s="17" t="s">
        <v>40</v>
      </c>
      <c r="B65" s="18" t="s">
        <v>87</v>
      </c>
      <c r="C65" s="19" t="s">
        <v>40</v>
      </c>
      <c r="D65" s="19"/>
      <c r="E65" s="20">
        <v>16384253.6119</v>
      </c>
      <c r="F65" s="20">
        <v>7829971.9081499996</v>
      </c>
      <c r="G65" s="32">
        <f t="shared" si="3"/>
        <v>47.78961613767401</v>
      </c>
      <c r="H65" s="32">
        <f t="shared" si="4"/>
        <v>16.693240262833704</v>
      </c>
      <c r="I65" s="32">
        <f t="shared" si="5"/>
        <v>17.240415138267274</v>
      </c>
    </row>
    <row r="66" spans="1:9" s="12" customFormat="1" ht="18" x14ac:dyDescent="0.35">
      <c r="A66" s="13"/>
      <c r="B66" s="14" t="s">
        <v>88</v>
      </c>
      <c r="C66" s="15" t="s">
        <v>40</v>
      </c>
      <c r="D66" s="15" t="s">
        <v>14</v>
      </c>
      <c r="E66" s="16">
        <v>124835.3</v>
      </c>
      <c r="F66" s="16">
        <v>64526.109120000001</v>
      </c>
      <c r="G66" s="31">
        <f t="shared" si="3"/>
        <v>51.688992712798388</v>
      </c>
      <c r="H66" s="31">
        <f t="shared" si="4"/>
        <v>0.1271895385377439</v>
      </c>
      <c r="I66" s="31">
        <f t="shared" si="5"/>
        <v>0.14207674325472466</v>
      </c>
    </row>
    <row r="67" spans="1:9" s="12" customFormat="1" ht="18" x14ac:dyDescent="0.35">
      <c r="A67" s="13"/>
      <c r="B67" s="14" t="s">
        <v>89</v>
      </c>
      <c r="C67" s="15" t="s">
        <v>40</v>
      </c>
      <c r="D67" s="15" t="s">
        <v>16</v>
      </c>
      <c r="E67" s="16">
        <v>2604729.5847200002</v>
      </c>
      <c r="F67" s="16">
        <v>1260119.4731000001</v>
      </c>
      <c r="G67" s="31">
        <f t="shared" si="3"/>
        <v>48.378130324628643</v>
      </c>
      <c r="H67" s="31">
        <f t="shared" si="4"/>
        <v>2.6538515459661336</v>
      </c>
      <c r="I67" s="31">
        <f t="shared" si="5"/>
        <v>2.774592692656495</v>
      </c>
    </row>
    <row r="68" spans="1:9" s="12" customFormat="1" ht="18" x14ac:dyDescent="0.35">
      <c r="A68" s="13"/>
      <c r="B68" s="14" t="s">
        <v>90</v>
      </c>
      <c r="C68" s="15" t="s">
        <v>40</v>
      </c>
      <c r="D68" s="15" t="s">
        <v>18</v>
      </c>
      <c r="E68" s="16">
        <v>8345682.3445499996</v>
      </c>
      <c r="F68" s="16">
        <v>3960613.14561</v>
      </c>
      <c r="G68" s="31">
        <f t="shared" si="3"/>
        <v>47.457032056778537</v>
      </c>
      <c r="H68" s="31">
        <f t="shared" si="4"/>
        <v>8.5030715365438372</v>
      </c>
      <c r="I68" s="31">
        <f t="shared" si="5"/>
        <v>8.7206717512385374</v>
      </c>
    </row>
    <row r="69" spans="1:9" s="12" customFormat="1" ht="18" x14ac:dyDescent="0.35">
      <c r="A69" s="13"/>
      <c r="B69" s="14" t="s">
        <v>91</v>
      </c>
      <c r="C69" s="15" t="s">
        <v>40</v>
      </c>
      <c r="D69" s="15" t="s">
        <v>20</v>
      </c>
      <c r="E69" s="16">
        <v>4961630.1665899996</v>
      </c>
      <c r="F69" s="16">
        <v>2393464.5627600001</v>
      </c>
      <c r="G69" s="31">
        <f t="shared" si="3"/>
        <v>48.23947941297218</v>
      </c>
      <c r="H69" s="31">
        <f t="shared" si="4"/>
        <v>5.0552003422391847</v>
      </c>
      <c r="I69" s="31">
        <f t="shared" si="5"/>
        <v>5.2700473468829285</v>
      </c>
    </row>
    <row r="70" spans="1:9" s="12" customFormat="1" ht="18" x14ac:dyDescent="0.35">
      <c r="A70" s="13"/>
      <c r="B70" s="14" t="s">
        <v>92</v>
      </c>
      <c r="C70" s="15" t="s">
        <v>40</v>
      </c>
      <c r="D70" s="15" t="s">
        <v>24</v>
      </c>
      <c r="E70" s="16">
        <v>347376.21604000003</v>
      </c>
      <c r="F70" s="16">
        <v>151248.61756000001</v>
      </c>
      <c r="G70" s="31">
        <f t="shared" si="3"/>
        <v>43.540291642356962</v>
      </c>
      <c r="H70" s="31">
        <f t="shared" si="4"/>
        <v>0.35392729954680469</v>
      </c>
      <c r="I70" s="31">
        <f t="shared" si="5"/>
        <v>0.33302660423458924</v>
      </c>
    </row>
    <row r="71" spans="1:9" s="12" customFormat="1" ht="18" x14ac:dyDescent="0.35">
      <c r="A71" s="17" t="s">
        <v>28</v>
      </c>
      <c r="B71" s="18" t="s">
        <v>93</v>
      </c>
      <c r="C71" s="19" t="s">
        <v>28</v>
      </c>
      <c r="D71" s="19"/>
      <c r="E71" s="20">
        <v>1587466.1220799999</v>
      </c>
      <c r="F71" s="20">
        <v>700153.57634999999</v>
      </c>
      <c r="G71" s="32">
        <f t="shared" si="3"/>
        <v>44.105103511287155</v>
      </c>
      <c r="H71" s="32">
        <f t="shared" si="4"/>
        <v>1.6174037592864916</v>
      </c>
      <c r="I71" s="32">
        <f t="shared" si="5"/>
        <v>1.5416323913310861</v>
      </c>
    </row>
    <row r="72" spans="1:9" s="12" customFormat="1" ht="18" x14ac:dyDescent="0.35">
      <c r="A72" s="13"/>
      <c r="B72" s="14" t="s">
        <v>94</v>
      </c>
      <c r="C72" s="15" t="s">
        <v>28</v>
      </c>
      <c r="D72" s="15" t="s">
        <v>14</v>
      </c>
      <c r="E72" s="16">
        <v>157221.06200000001</v>
      </c>
      <c r="F72" s="16">
        <v>86521.721019999997</v>
      </c>
      <c r="G72" s="31">
        <f t="shared" si="3"/>
        <v>55.031889442395446</v>
      </c>
      <c r="H72" s="31">
        <f t="shared" si="4"/>
        <v>0.16018605574059597</v>
      </c>
      <c r="I72" s="31">
        <f t="shared" si="5"/>
        <v>0.19050775741730411</v>
      </c>
    </row>
    <row r="73" spans="1:9" s="12" customFormat="1" ht="18" x14ac:dyDescent="0.35">
      <c r="A73" s="13"/>
      <c r="B73" s="14" t="s">
        <v>95</v>
      </c>
      <c r="C73" s="15" t="s">
        <v>28</v>
      </c>
      <c r="D73" s="15" t="s">
        <v>16</v>
      </c>
      <c r="E73" s="16">
        <v>519615.81615999999</v>
      </c>
      <c r="F73" s="16">
        <v>152310.73066</v>
      </c>
      <c r="G73" s="31">
        <f t="shared" ref="G73:G85" si="6">(F73/E73)*100</f>
        <v>29.312181408485174</v>
      </c>
      <c r="H73" s="31">
        <f t="shared" ref="H73:H85" si="7">(E73/(98149031.30807))*100</f>
        <v>0.52941512436228821</v>
      </c>
      <c r="I73" s="31">
        <f t="shared" ref="I73:I85" si="8">(F73/(45416376.84101))*100</f>
        <v>0.33536521680978026</v>
      </c>
    </row>
    <row r="74" spans="1:9" s="12" customFormat="1" ht="18" x14ac:dyDescent="0.35">
      <c r="A74" s="13"/>
      <c r="B74" s="14" t="s">
        <v>96</v>
      </c>
      <c r="C74" s="15" t="s">
        <v>28</v>
      </c>
      <c r="D74" s="15" t="s">
        <v>18</v>
      </c>
      <c r="E74" s="16">
        <v>878219.24392000004</v>
      </c>
      <c r="F74" s="16">
        <v>445982.98294000002</v>
      </c>
      <c r="G74" s="31">
        <f t="shared" si="6"/>
        <v>50.782647502612242</v>
      </c>
      <c r="H74" s="31">
        <f t="shared" si="7"/>
        <v>0.89478136688221299</v>
      </c>
      <c r="I74" s="31">
        <f t="shared" si="8"/>
        <v>0.98198714640153129</v>
      </c>
    </row>
    <row r="75" spans="1:9" s="12" customFormat="1" ht="18" x14ac:dyDescent="0.35">
      <c r="A75" s="13"/>
      <c r="B75" s="14" t="s">
        <v>97</v>
      </c>
      <c r="C75" s="15" t="s">
        <v>28</v>
      </c>
      <c r="D75" s="15" t="s">
        <v>22</v>
      </c>
      <c r="E75" s="16">
        <v>32410</v>
      </c>
      <c r="F75" s="16">
        <v>15338.141729999999</v>
      </c>
      <c r="G75" s="31">
        <f t="shared" si="6"/>
        <v>47.325337025609379</v>
      </c>
      <c r="H75" s="31">
        <f t="shared" si="7"/>
        <v>3.3021212301394549E-2</v>
      </c>
      <c r="I75" s="31">
        <f t="shared" si="8"/>
        <v>3.3772270702470464E-2</v>
      </c>
    </row>
    <row r="76" spans="1:9" s="12" customFormat="1" ht="18" x14ac:dyDescent="0.35">
      <c r="A76" s="17" t="s">
        <v>56</v>
      </c>
      <c r="B76" s="18" t="s">
        <v>98</v>
      </c>
      <c r="C76" s="19" t="s">
        <v>56</v>
      </c>
      <c r="D76" s="19"/>
      <c r="E76" s="20">
        <v>95327.67</v>
      </c>
      <c r="F76" s="20">
        <v>44483.69</v>
      </c>
      <c r="G76" s="32">
        <f t="shared" si="6"/>
        <v>46.663985388502624</v>
      </c>
      <c r="H76" s="32">
        <f t="shared" si="7"/>
        <v>9.7125431325741446E-2</v>
      </c>
      <c r="I76" s="32">
        <f t="shared" si="8"/>
        <v>9.7946364492537422E-2</v>
      </c>
    </row>
    <row r="77" spans="1:9" s="12" customFormat="1" ht="18" x14ac:dyDescent="0.35">
      <c r="A77" s="13"/>
      <c r="B77" s="14" t="s">
        <v>99</v>
      </c>
      <c r="C77" s="15" t="s">
        <v>56</v>
      </c>
      <c r="D77" s="15" t="s">
        <v>14</v>
      </c>
      <c r="E77" s="16">
        <v>62933.98</v>
      </c>
      <c r="F77" s="16">
        <v>31440</v>
      </c>
      <c r="G77" s="31">
        <f t="shared" si="6"/>
        <v>49.957113788131622</v>
      </c>
      <c r="H77" s="31">
        <f t="shared" si="7"/>
        <v>6.4120836610667031E-2</v>
      </c>
      <c r="I77" s="31">
        <f t="shared" si="8"/>
        <v>6.9226129838720132E-2</v>
      </c>
    </row>
    <row r="78" spans="1:9" s="12" customFormat="1" ht="18" x14ac:dyDescent="0.35">
      <c r="A78" s="13"/>
      <c r="B78" s="14" t="s">
        <v>100</v>
      </c>
      <c r="C78" s="15" t="s">
        <v>56</v>
      </c>
      <c r="D78" s="15" t="s">
        <v>16</v>
      </c>
      <c r="E78" s="16">
        <v>32393.69</v>
      </c>
      <c r="F78" s="16">
        <v>13043.69</v>
      </c>
      <c r="G78" s="31">
        <f t="shared" si="6"/>
        <v>40.266144425040807</v>
      </c>
      <c r="H78" s="31">
        <f t="shared" si="7"/>
        <v>3.3004594715074408E-2</v>
      </c>
      <c r="I78" s="31">
        <f t="shared" si="8"/>
        <v>2.8720234653817286E-2</v>
      </c>
    </row>
    <row r="79" spans="1:9" s="12" customFormat="1" ht="18" x14ac:dyDescent="0.35">
      <c r="A79" s="17" t="s">
        <v>30</v>
      </c>
      <c r="B79" s="18" t="s">
        <v>101</v>
      </c>
      <c r="C79" s="19" t="s">
        <v>30</v>
      </c>
      <c r="D79" s="19"/>
      <c r="E79" s="20">
        <v>229070.64</v>
      </c>
      <c r="F79" s="20">
        <v>113115.56368000001</v>
      </c>
      <c r="G79" s="32">
        <f t="shared" si="6"/>
        <v>49.380210261777762</v>
      </c>
      <c r="H79" s="32">
        <f t="shared" si="7"/>
        <v>0.23339062744388528</v>
      </c>
      <c r="I79" s="32">
        <f t="shared" si="8"/>
        <v>0.24906338098256028</v>
      </c>
    </row>
    <row r="80" spans="1:9" s="12" customFormat="1" ht="36" x14ac:dyDescent="0.35">
      <c r="A80" s="13"/>
      <c r="B80" s="14" t="s">
        <v>102</v>
      </c>
      <c r="C80" s="15" t="s">
        <v>30</v>
      </c>
      <c r="D80" s="15" t="s">
        <v>14</v>
      </c>
      <c r="E80" s="16">
        <v>229070.64</v>
      </c>
      <c r="F80" s="16">
        <v>113115.56368000001</v>
      </c>
      <c r="G80" s="31">
        <f t="shared" si="6"/>
        <v>49.380210261777762</v>
      </c>
      <c r="H80" s="31">
        <f t="shared" si="7"/>
        <v>0.23339062744388528</v>
      </c>
      <c r="I80" s="31">
        <f t="shared" si="8"/>
        <v>0.24906338098256028</v>
      </c>
    </row>
    <row r="81" spans="1:9" s="12" customFormat="1" ht="34.799999999999997" x14ac:dyDescent="0.35">
      <c r="A81" s="17" t="s">
        <v>43</v>
      </c>
      <c r="B81" s="18" t="s">
        <v>103</v>
      </c>
      <c r="C81" s="19" t="s">
        <v>43</v>
      </c>
      <c r="D81" s="19"/>
      <c r="E81" s="20">
        <v>6578043.4687000001</v>
      </c>
      <c r="F81" s="20">
        <v>3146701.03969</v>
      </c>
      <c r="G81" s="32">
        <f t="shared" si="6"/>
        <v>47.836428182069668</v>
      </c>
      <c r="H81" s="32">
        <f t="shared" si="7"/>
        <v>6.7020971893781089</v>
      </c>
      <c r="I81" s="32">
        <f t="shared" si="8"/>
        <v>6.9285602651786125</v>
      </c>
    </row>
    <row r="82" spans="1:9" s="12" customFormat="1" ht="54" x14ac:dyDescent="0.35">
      <c r="A82" s="13"/>
      <c r="B82" s="14" t="s">
        <v>104</v>
      </c>
      <c r="C82" s="15" t="s">
        <v>43</v>
      </c>
      <c r="D82" s="15" t="s">
        <v>14</v>
      </c>
      <c r="E82" s="16">
        <v>2276647</v>
      </c>
      <c r="F82" s="16">
        <v>1195856.7599200001</v>
      </c>
      <c r="G82" s="31">
        <f t="shared" si="6"/>
        <v>52.527104989047487</v>
      </c>
      <c r="H82" s="31">
        <f t="shared" si="7"/>
        <v>2.3195817316363159</v>
      </c>
      <c r="I82" s="31">
        <f t="shared" si="8"/>
        <v>2.6330959074660654</v>
      </c>
    </row>
    <row r="83" spans="1:9" s="12" customFormat="1" ht="18" x14ac:dyDescent="0.35">
      <c r="A83" s="13"/>
      <c r="B83" s="14" t="s">
        <v>105</v>
      </c>
      <c r="C83" s="15" t="s">
        <v>43</v>
      </c>
      <c r="D83" s="15" t="s">
        <v>16</v>
      </c>
      <c r="E83" s="16">
        <v>1774987.4687000001</v>
      </c>
      <c r="F83" s="16">
        <v>647632.66261999996</v>
      </c>
      <c r="G83" s="31">
        <f t="shared" si="6"/>
        <v>36.486604781177739</v>
      </c>
      <c r="H83" s="31">
        <f t="shared" si="7"/>
        <v>1.8084615253396366</v>
      </c>
      <c r="I83" s="31">
        <f t="shared" si="8"/>
        <v>1.4259892745015312</v>
      </c>
    </row>
    <row r="84" spans="1:9" s="12" customFormat="1" ht="18" x14ac:dyDescent="0.35">
      <c r="A84" s="13"/>
      <c r="B84" s="14" t="s">
        <v>106</v>
      </c>
      <c r="C84" s="15" t="s">
        <v>43</v>
      </c>
      <c r="D84" s="15" t="s">
        <v>18</v>
      </c>
      <c r="E84" s="16">
        <v>2526409</v>
      </c>
      <c r="F84" s="16">
        <v>1303211.6171500001</v>
      </c>
      <c r="G84" s="31">
        <f t="shared" si="6"/>
        <v>51.583556627212779</v>
      </c>
      <c r="H84" s="31">
        <f t="shared" si="7"/>
        <v>2.574053932402157</v>
      </c>
      <c r="I84" s="31">
        <f t="shared" si="8"/>
        <v>2.8694750832110159</v>
      </c>
    </row>
    <row r="85" spans="1:9" s="12" customFormat="1" ht="18" x14ac:dyDescent="0.35">
      <c r="A85" s="21"/>
      <c r="B85" s="22" t="s">
        <v>107</v>
      </c>
      <c r="C85" s="23"/>
      <c r="D85" s="23"/>
      <c r="E85" s="24">
        <v>98149031.308070004</v>
      </c>
      <c r="F85" s="24">
        <v>45416376.841009997</v>
      </c>
      <c r="G85" s="33">
        <f t="shared" si="6"/>
        <v>46.272873237492433</v>
      </c>
      <c r="H85" s="33">
        <f t="shared" si="7"/>
        <v>100</v>
      </c>
      <c r="I85" s="33">
        <f t="shared" si="8"/>
        <v>100</v>
      </c>
    </row>
    <row r="86" spans="1:9" s="12" customFormat="1" ht="18" x14ac:dyDescent="0.35">
      <c r="G86" s="29"/>
      <c r="H86" s="29"/>
      <c r="I86" s="29"/>
    </row>
    <row r="87" spans="1:9" x14ac:dyDescent="0.3">
      <c r="G87" s="30"/>
      <c r="H87" s="30"/>
      <c r="I87" s="30"/>
    </row>
  </sheetData>
  <mergeCells count="1">
    <mergeCell ref="A4:I4"/>
  </mergeCells>
  <pageMargins left="0.39370078740157483" right="0.23622047244094491" top="0.31496062992125984" bottom="0.35433070866141736" header="0.19685039370078741" footer="0.19685039370078741"/>
  <pageSetup paperSize="9" scale="55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2021-08-03T01:27:05Z</dcterms:modified>
</cp:coreProperties>
</file>